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les\Desktop\Договоры\АО ЗЭК\2024\ДОГОВОРЫ\59-2024-ЗЭК\Спецификация № 5 к договору № 59-2024-ЗЭК\"/>
    </mc:Choice>
  </mc:AlternateContent>
  <xr:revisionPtr revIDLastSave="0" documentId="8_{FE925DDB-DEC3-4A95-ACC7-5A2CAA6135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Лист1!$A$1:$K$32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J7" i="1" s="1"/>
  <c r="I7" i="1" s="1"/>
  <c r="G6" i="1"/>
  <c r="J6" i="1" s="1"/>
  <c r="I6" i="1" s="1"/>
  <c r="G8" i="1"/>
  <c r="J8" i="1" s="1"/>
  <c r="J9" i="1" l="1"/>
  <c r="I8" i="1"/>
  <c r="I9" i="1" s="1"/>
</calcChain>
</file>

<file path=xl/sharedStrings.xml><?xml version="1.0" encoding="utf-8"?>
<sst xmlns="http://schemas.openxmlformats.org/spreadsheetml/2006/main" count="61" uniqueCount="50">
  <si>
    <t>№ п/п</t>
  </si>
  <si>
    <t>Объект, Подобъект, Тех. комплект</t>
  </si>
  <si>
    <t>Наименование МТР, ГОСТ, Технические характеристики</t>
  </si>
  <si>
    <t>Ед. изм.</t>
  </si>
  <si>
    <t>Кол-во</t>
  </si>
  <si>
    <t>Цена за единицу без НДС, руб.</t>
  </si>
  <si>
    <t>Сумма без НДС, руб.</t>
  </si>
  <si>
    <t>Ставка НДС, %</t>
  </si>
  <si>
    <t>Сумма НДС, руб.</t>
  </si>
  <si>
    <t>Сумма с НДС, руб.</t>
  </si>
  <si>
    <t>Производитель</t>
  </si>
  <si>
    <t>Итого:</t>
  </si>
  <si>
    <t>№</t>
  </si>
  <si>
    <t>Условия поставки:</t>
  </si>
  <si>
    <t>Грузополучатель</t>
  </si>
  <si>
    <t>Станция (пункт) отправления</t>
  </si>
  <si>
    <t xml:space="preserve">Станция (пункт) назначения </t>
  </si>
  <si>
    <t>Способ доставки</t>
  </si>
  <si>
    <t>Все цены продукции указаны с учетом налогов, транспортных расходов, затрат на упаковку (тару)</t>
  </si>
  <si>
    <t>Условия оплаты МТР</t>
  </si>
  <si>
    <t>Предприятие-изготовитель</t>
  </si>
  <si>
    <t>Гарантийный срок  МТР</t>
  </si>
  <si>
    <t>Статус поставщика</t>
  </si>
  <si>
    <t>Наличие положительного опыта работы</t>
  </si>
  <si>
    <t>Наличие сертификата качества</t>
  </si>
  <si>
    <t xml:space="preserve">Поставщик: </t>
  </si>
  <si>
    <t xml:space="preserve">Покупатель: </t>
  </si>
  <si>
    <t>20%</t>
  </si>
  <si>
    <t>ООО "ИнвестАктивГрупп"</t>
  </si>
  <si>
    <t>__________________   / Семилетов А. А. /</t>
  </si>
  <si>
    <t xml:space="preserve"> к договору поставки № 59-2024/ЗЭК от 10.09.2024</t>
  </si>
  <si>
    <t xml:space="preserve">ПС Ялтинская </t>
  </si>
  <si>
    <t xml:space="preserve">до г. Калиниград </t>
  </si>
  <si>
    <t>АО «Западная энергетическая компания»</t>
  </si>
  <si>
    <t xml:space="preserve">_____________________   / Ретиков М.Т. </t>
  </si>
  <si>
    <t xml:space="preserve">Срок изготовления </t>
  </si>
  <si>
    <t>Калининградская область, ПС "Ялтинская"</t>
  </si>
  <si>
    <t>Приложения к спецификации № 1</t>
  </si>
  <si>
    <t>шт</t>
  </si>
  <si>
    <t>Спецификация № 5</t>
  </si>
  <si>
    <t>Дугогасящий реактор РЗДПОМ-500/10 У1 (Приложение №2,3 настоящей Спецификации)</t>
  </si>
  <si>
    <t>Фильтр нейтралеобразющий ФМЗО-500/10 У1(Приложение №4,5 настоящей Спецификации)</t>
  </si>
  <si>
    <t>Шкаф автоматического управления Ш2500 08.502 08.502 автоматика управления двумя дугогасящими реакторами плунжерного типа 6-35 кВ.</t>
  </si>
  <si>
    <t>ООО «ЭНСОНС»</t>
  </si>
  <si>
    <t>• Срок изготовления продукции: 93 дня</t>
  </si>
  <si>
    <t>«03» октября 2024г.       М.П.</t>
  </si>
  <si>
    <t xml:space="preserve"> 60 месяцев</t>
  </si>
  <si>
    <t>Оплата производится равными долями в течение 15 месяцев (до декабря 2025 года включительно) с возможностью досрочного погашения.</t>
  </si>
  <si>
    <t>Приложение № 5 от 03.10.2024г.</t>
  </si>
  <si>
    <t xml:space="preserve">Приложения: 1. Техническая спецификация на дугогасящий реактор, 2. Габаритный чертеж на дугогасящий реактор, 3. Техническая спецификация на фильтр, 4. Габаритный чертеж на фильтр.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</si>
</sst>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5" xfId="0" applyFont="1" applyBorder="1"/>
    <xf numFmtId="0" fontId="3" fillId="0" borderId="5" xfId="0" applyFont="1" applyBorder="1" applyAlignment="1" applyProtection="1">
      <alignment horizontal="center" vertical="center" wrapText="1"/>
      <protection hidden="1"/>
    </xf>
    <xf numFmtId="4" fontId="7" fillId="2" borderId="0" xfId="1" applyNumberFormat="1" applyFont="1" applyFill="1" applyAlignment="1">
      <alignment horizontal="center" vertical="center"/>
    </xf>
    <xf numFmtId="44" fontId="7" fillId="2" borderId="0" xfId="1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vertical="center" wrapText="1"/>
    </xf>
    <xf numFmtId="4" fontId="7" fillId="2" borderId="9" xfId="1" applyNumberFormat="1" applyFont="1" applyFill="1" applyBorder="1" applyAlignment="1">
      <alignment horizontal="right" vertical="top"/>
    </xf>
    <xf numFmtId="0" fontId="5" fillId="0" borderId="0" xfId="0" applyFont="1" applyAlignment="1">
      <alignment horizontal="left"/>
    </xf>
    <xf numFmtId="1" fontId="3" fillId="0" borderId="1" xfId="0" applyNumberFormat="1" applyFont="1" applyBorder="1" applyAlignment="1">
      <alignment horizontal="left" vertical="top" wrapText="1"/>
    </xf>
    <xf numFmtId="164" fontId="4" fillId="0" borderId="0" xfId="0" applyNumberFormat="1" applyFont="1"/>
    <xf numFmtId="1" fontId="3" fillId="0" borderId="10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14" fontId="3" fillId="0" borderId="2" xfId="0" applyNumberFormat="1" applyFont="1" applyBorder="1" applyAlignment="1">
      <alignment horizontal="left" wrapText="1"/>
    </xf>
    <xf numFmtId="14" fontId="3" fillId="0" borderId="4" xfId="0" applyNumberFormat="1" applyFont="1" applyBorder="1" applyAlignment="1">
      <alignment horizontal="left" wrapText="1"/>
    </xf>
    <xf numFmtId="14" fontId="3" fillId="0" borderId="3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/>
  </cellXfs>
  <cellStyles count="3">
    <cellStyle name="Обычный" xfId="0" builtinId="0"/>
    <cellStyle name="Обычный 2" xfId="2" xr:uid="{00000000-0005-0000-0000-000001000000}"/>
    <cellStyle name="Обычный_Лист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0"/>
  <sheetViews>
    <sheetView tabSelected="1" zoomScaleNormal="100" zoomScaleSheetLayoutView="130" workbookViewId="0">
      <selection activeCell="B13" sqref="B13:C13"/>
    </sheetView>
  </sheetViews>
  <sheetFormatPr defaultColWidth="60.5703125" defaultRowHeight="12.75" x14ac:dyDescent="0.2"/>
  <cols>
    <col min="1" max="1" width="4.7109375" style="2" bestFit="1" customWidth="1"/>
    <col min="2" max="2" width="42.28515625" style="2" customWidth="1"/>
    <col min="3" max="3" width="39.28515625" style="2" bestFit="1" customWidth="1"/>
    <col min="4" max="5" width="9.42578125" style="2" bestFit="1" customWidth="1"/>
    <col min="6" max="6" width="15.85546875" style="2" bestFit="1" customWidth="1"/>
    <col min="7" max="7" width="15" style="2" customWidth="1"/>
    <col min="8" max="8" width="8.85546875" style="2" customWidth="1"/>
    <col min="9" max="9" width="14" style="2" customWidth="1"/>
    <col min="10" max="10" width="13.7109375" style="2" bestFit="1" customWidth="1"/>
    <col min="11" max="11" width="15.5703125" style="2" customWidth="1"/>
    <col min="12" max="12" width="12.5703125" style="2" bestFit="1" customWidth="1"/>
    <col min="13" max="13" width="17.5703125" style="2" customWidth="1"/>
    <col min="14" max="14" width="15.7109375" style="2" customWidth="1"/>
    <col min="15" max="16384" width="60.5703125" style="2"/>
  </cols>
  <sheetData>
    <row r="1" spans="1:12" x14ac:dyDescent="0.2">
      <c r="A1" s="1"/>
      <c r="B1" s="1"/>
      <c r="C1" s="1"/>
      <c r="D1" s="41" t="s">
        <v>48</v>
      </c>
      <c r="E1" s="41"/>
      <c r="F1" s="41"/>
      <c r="G1" s="41"/>
      <c r="H1" s="41"/>
      <c r="I1" s="41"/>
      <c r="J1" s="41"/>
      <c r="K1" s="41"/>
    </row>
    <row r="2" spans="1:12" x14ac:dyDescent="0.2">
      <c r="A2" s="42" t="s">
        <v>39</v>
      </c>
      <c r="B2" s="42"/>
      <c r="C2" s="42"/>
      <c r="D2" s="42"/>
      <c r="E2" s="42"/>
      <c r="F2" s="41" t="s">
        <v>30</v>
      </c>
      <c r="G2" s="41"/>
      <c r="H2" s="41"/>
      <c r="I2" s="41"/>
      <c r="J2" s="41"/>
      <c r="K2" s="41"/>
    </row>
    <row r="3" spans="1:12" ht="13.5" thickBot="1" x14ac:dyDescent="0.25">
      <c r="A3" s="1"/>
      <c r="B3" s="1"/>
      <c r="C3" s="1"/>
      <c r="D3" s="1"/>
      <c r="E3" s="3"/>
      <c r="F3" s="3"/>
      <c r="G3" s="1"/>
      <c r="H3" s="1"/>
      <c r="I3" s="1"/>
      <c r="J3" s="1"/>
      <c r="K3" s="1"/>
    </row>
    <row r="4" spans="1:12" ht="25.5" x14ac:dyDescent="0.2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6" t="s">
        <v>10</v>
      </c>
    </row>
    <row r="5" spans="1:12" ht="13.5" thickBot="1" x14ac:dyDescent="0.25">
      <c r="A5" s="32">
        <v>1</v>
      </c>
      <c r="B5" s="33">
        <v>2</v>
      </c>
      <c r="C5" s="33">
        <v>3</v>
      </c>
      <c r="D5" s="33">
        <v>4</v>
      </c>
      <c r="E5" s="33"/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4">
        <v>11</v>
      </c>
    </row>
    <row r="6" spans="1:12" ht="25.5" x14ac:dyDescent="0.2">
      <c r="A6" s="25">
        <v>1</v>
      </c>
      <c r="B6" s="26" t="s">
        <v>31</v>
      </c>
      <c r="C6" s="27" t="s">
        <v>40</v>
      </c>
      <c r="D6" s="28" t="s">
        <v>38</v>
      </c>
      <c r="E6" s="29">
        <v>2</v>
      </c>
      <c r="F6" s="30">
        <v>1265530</v>
      </c>
      <c r="G6" s="30">
        <f t="shared" ref="G6:G7" si="0">F6*E6</f>
        <v>2531060</v>
      </c>
      <c r="H6" s="31" t="s">
        <v>27</v>
      </c>
      <c r="I6" s="30">
        <f t="shared" ref="I6:I7" si="1">J6-G6</f>
        <v>506212</v>
      </c>
      <c r="J6" s="30">
        <f t="shared" ref="J6:J7" si="2">G6*1.2</f>
        <v>3037272</v>
      </c>
      <c r="K6" s="26" t="s">
        <v>43</v>
      </c>
      <c r="L6" s="17"/>
    </row>
    <row r="7" spans="1:12" ht="38.25" x14ac:dyDescent="0.2">
      <c r="A7" s="18">
        <v>2</v>
      </c>
      <c r="B7" s="13" t="s">
        <v>31</v>
      </c>
      <c r="C7" s="16" t="s">
        <v>41</v>
      </c>
      <c r="D7" s="20" t="s">
        <v>38</v>
      </c>
      <c r="E7" s="21">
        <v>2</v>
      </c>
      <c r="F7" s="22">
        <v>876680</v>
      </c>
      <c r="G7" s="22">
        <f t="shared" si="0"/>
        <v>1753360</v>
      </c>
      <c r="H7" s="23" t="s">
        <v>27</v>
      </c>
      <c r="I7" s="22">
        <f t="shared" si="1"/>
        <v>350672</v>
      </c>
      <c r="J7" s="22">
        <f t="shared" si="2"/>
        <v>2104032</v>
      </c>
      <c r="K7" s="13" t="s">
        <v>43</v>
      </c>
      <c r="L7" s="17"/>
    </row>
    <row r="8" spans="1:12" ht="51" x14ac:dyDescent="0.2">
      <c r="A8" s="19">
        <v>3</v>
      </c>
      <c r="B8" s="13" t="s">
        <v>31</v>
      </c>
      <c r="C8" s="16" t="s">
        <v>42</v>
      </c>
      <c r="D8" s="20" t="s">
        <v>38</v>
      </c>
      <c r="E8" s="24">
        <v>1</v>
      </c>
      <c r="F8" s="22">
        <v>1826080</v>
      </c>
      <c r="G8" s="22">
        <f>F8*E8</f>
        <v>1826080</v>
      </c>
      <c r="H8" s="23" t="s">
        <v>27</v>
      </c>
      <c r="I8" s="22">
        <f>J8-G8</f>
        <v>365216</v>
      </c>
      <c r="J8" s="22">
        <f>G8*1.2</f>
        <v>2191296</v>
      </c>
      <c r="K8" s="13" t="s">
        <v>43</v>
      </c>
      <c r="L8" s="17"/>
    </row>
    <row r="9" spans="1:12" x14ac:dyDescent="0.2">
      <c r="A9" s="56"/>
      <c r="B9" s="57"/>
      <c r="C9" s="57"/>
      <c r="D9" s="57"/>
      <c r="E9" s="57"/>
      <c r="F9" s="57"/>
      <c r="G9" s="57"/>
      <c r="H9" s="7" t="s">
        <v>11</v>
      </c>
      <c r="I9" s="14">
        <f>SUM(I6:I8)</f>
        <v>1222100</v>
      </c>
      <c r="J9" s="14">
        <f>SUM(J6:J8)</f>
        <v>7332600</v>
      </c>
      <c r="K9" s="8"/>
      <c r="L9" s="17"/>
    </row>
    <row r="10" spans="1:12" x14ac:dyDescent="0.2">
      <c r="A10" s="1"/>
      <c r="B10" s="1"/>
      <c r="C10" s="1"/>
      <c r="D10" s="1"/>
      <c r="E10" s="3"/>
      <c r="F10" s="3"/>
      <c r="G10" s="1"/>
      <c r="H10" s="1"/>
      <c r="I10" s="9"/>
      <c r="J10" s="10"/>
      <c r="K10" s="1"/>
    </row>
    <row r="11" spans="1:12" x14ac:dyDescent="0.2">
      <c r="A11" s="11" t="s">
        <v>12</v>
      </c>
      <c r="B11" s="35" t="s">
        <v>13</v>
      </c>
      <c r="C11" s="36"/>
      <c r="D11" s="37"/>
      <c r="E11" s="38" t="s">
        <v>32</v>
      </c>
      <c r="F11" s="39"/>
      <c r="G11" s="39"/>
      <c r="H11" s="39"/>
      <c r="I11" s="39"/>
      <c r="J11" s="39"/>
      <c r="K11" s="40"/>
    </row>
    <row r="12" spans="1:12" ht="12.75" customHeight="1" x14ac:dyDescent="0.2">
      <c r="A12" s="12">
        <v>2</v>
      </c>
      <c r="B12" s="43" t="s">
        <v>14</v>
      </c>
      <c r="C12" s="44"/>
      <c r="D12" s="48" t="s">
        <v>33</v>
      </c>
      <c r="E12" s="50"/>
      <c r="F12" s="50"/>
      <c r="G12" s="50"/>
      <c r="H12" s="50"/>
      <c r="I12" s="50"/>
      <c r="J12" s="50"/>
      <c r="K12" s="49"/>
    </row>
    <row r="13" spans="1:12" x14ac:dyDescent="0.2">
      <c r="A13" s="12">
        <v>3</v>
      </c>
      <c r="B13" s="43" t="s">
        <v>15</v>
      </c>
      <c r="C13" s="44"/>
      <c r="D13" s="43"/>
      <c r="E13" s="51"/>
      <c r="F13" s="51"/>
      <c r="G13" s="51"/>
      <c r="H13" s="51"/>
      <c r="I13" s="51"/>
      <c r="J13" s="51"/>
      <c r="K13" s="44"/>
    </row>
    <row r="14" spans="1:12" x14ac:dyDescent="0.2">
      <c r="A14" s="12">
        <v>4</v>
      </c>
      <c r="B14" s="43" t="s">
        <v>16</v>
      </c>
      <c r="C14" s="44"/>
      <c r="D14" s="43" t="s">
        <v>36</v>
      </c>
      <c r="E14" s="51"/>
      <c r="F14" s="51"/>
      <c r="G14" s="51"/>
      <c r="H14" s="51"/>
      <c r="I14" s="51"/>
      <c r="J14" s="51"/>
      <c r="K14" s="44"/>
    </row>
    <row r="15" spans="1:12" ht="12.75" customHeight="1" x14ac:dyDescent="0.2">
      <c r="A15" s="12">
        <v>5</v>
      </c>
      <c r="B15" s="43" t="s">
        <v>17</v>
      </c>
      <c r="C15" s="44"/>
      <c r="D15" s="45" t="s">
        <v>18</v>
      </c>
      <c r="E15" s="46"/>
      <c r="F15" s="46"/>
      <c r="G15" s="46"/>
      <c r="H15" s="46"/>
      <c r="I15" s="46"/>
      <c r="J15" s="46"/>
      <c r="K15" s="47"/>
    </row>
    <row r="16" spans="1:12" ht="31.5" customHeight="1" x14ac:dyDescent="0.2">
      <c r="A16" s="13">
        <v>6</v>
      </c>
      <c r="B16" s="48" t="s">
        <v>19</v>
      </c>
      <c r="C16" s="49"/>
      <c r="D16" s="53" t="s">
        <v>47</v>
      </c>
      <c r="E16" s="54"/>
      <c r="F16" s="54"/>
      <c r="G16" s="54"/>
      <c r="H16" s="54"/>
      <c r="I16" s="54"/>
      <c r="J16" s="54"/>
      <c r="K16" s="55"/>
    </row>
    <row r="17" spans="1:11" ht="12.75" customHeight="1" x14ac:dyDescent="0.2">
      <c r="A17" s="12">
        <v>7</v>
      </c>
      <c r="B17" s="43" t="s">
        <v>35</v>
      </c>
      <c r="C17" s="44"/>
      <c r="D17" s="45" t="s">
        <v>44</v>
      </c>
      <c r="E17" s="46"/>
      <c r="F17" s="46"/>
      <c r="G17" s="46"/>
      <c r="H17" s="46"/>
      <c r="I17" s="46"/>
      <c r="J17" s="46"/>
      <c r="K17" s="47"/>
    </row>
    <row r="18" spans="1:11" x14ac:dyDescent="0.2">
      <c r="A18" s="12">
        <v>8</v>
      </c>
      <c r="B18" s="43" t="s">
        <v>20</v>
      </c>
      <c r="C18" s="44"/>
      <c r="D18" s="43" t="s">
        <v>43</v>
      </c>
      <c r="E18" s="51"/>
      <c r="F18" s="51"/>
      <c r="G18" s="51"/>
      <c r="H18" s="51"/>
      <c r="I18" s="51"/>
      <c r="J18" s="51"/>
      <c r="K18" s="44"/>
    </row>
    <row r="19" spans="1:11" ht="12.75" customHeight="1" x14ac:dyDescent="0.2">
      <c r="A19" s="12">
        <v>9</v>
      </c>
      <c r="B19" s="43" t="s">
        <v>21</v>
      </c>
      <c r="C19" s="44"/>
      <c r="D19" s="45" t="s">
        <v>46</v>
      </c>
      <c r="E19" s="46"/>
      <c r="F19" s="46"/>
      <c r="G19" s="46"/>
      <c r="H19" s="46"/>
      <c r="I19" s="46"/>
      <c r="J19" s="46"/>
      <c r="K19" s="47"/>
    </row>
    <row r="20" spans="1:11" x14ac:dyDescent="0.2">
      <c r="A20" s="12">
        <v>11</v>
      </c>
      <c r="B20" s="43" t="s">
        <v>22</v>
      </c>
      <c r="C20" s="44"/>
      <c r="D20" s="45"/>
      <c r="E20" s="46"/>
      <c r="F20" s="46"/>
      <c r="G20" s="46"/>
      <c r="H20" s="46"/>
      <c r="I20" s="46"/>
      <c r="J20" s="46"/>
      <c r="K20" s="47"/>
    </row>
    <row r="21" spans="1:11" x14ac:dyDescent="0.2">
      <c r="A21" s="12">
        <v>12</v>
      </c>
      <c r="B21" s="43" t="s">
        <v>23</v>
      </c>
      <c r="C21" s="44"/>
      <c r="D21" s="43"/>
      <c r="E21" s="51"/>
      <c r="F21" s="51"/>
      <c r="G21" s="51"/>
      <c r="H21" s="51"/>
      <c r="I21" s="51"/>
      <c r="J21" s="51"/>
      <c r="K21" s="44"/>
    </row>
    <row r="22" spans="1:11" x14ac:dyDescent="0.2">
      <c r="A22" s="12">
        <v>13</v>
      </c>
      <c r="B22" s="43" t="s">
        <v>24</v>
      </c>
      <c r="C22" s="44"/>
      <c r="D22" s="48"/>
      <c r="E22" s="50"/>
      <c r="F22" s="50"/>
      <c r="G22" s="50"/>
      <c r="H22" s="50"/>
      <c r="I22" s="50"/>
      <c r="J22" s="50"/>
      <c r="K22" s="49"/>
    </row>
    <row r="23" spans="1:11" ht="31.5" customHeight="1" x14ac:dyDescent="0.2">
      <c r="A23" s="12">
        <v>14</v>
      </c>
      <c r="B23" s="43" t="s">
        <v>37</v>
      </c>
      <c r="C23" s="44"/>
      <c r="D23" s="48" t="s">
        <v>49</v>
      </c>
      <c r="E23" s="50"/>
      <c r="F23" s="50"/>
      <c r="G23" s="50"/>
      <c r="H23" s="50"/>
      <c r="I23" s="50"/>
      <c r="J23" s="50"/>
      <c r="K23" s="49"/>
    </row>
    <row r="24" spans="1:11" x14ac:dyDescent="0.2">
      <c r="A24" s="1"/>
      <c r="B24" s="1"/>
      <c r="C24" s="1"/>
      <c r="D24" s="1"/>
      <c r="E24" s="3"/>
      <c r="F24" s="3"/>
      <c r="G24" s="1"/>
      <c r="H24" s="1"/>
      <c r="I24" s="1"/>
      <c r="J24" s="1"/>
      <c r="K24" s="1"/>
    </row>
    <row r="25" spans="1:11" x14ac:dyDescent="0.2">
      <c r="A25" s="1"/>
      <c r="B25" s="15" t="s">
        <v>26</v>
      </c>
      <c r="C25" s="1"/>
      <c r="D25" s="1"/>
      <c r="E25" s="3"/>
      <c r="F25" s="3"/>
      <c r="G25" s="1"/>
      <c r="H25" s="15" t="s">
        <v>25</v>
      </c>
      <c r="I25" s="1"/>
      <c r="J25" s="15"/>
      <c r="K25" s="1"/>
    </row>
    <row r="26" spans="1:11" ht="24.75" customHeight="1" x14ac:dyDescent="0.2">
      <c r="A26" s="1"/>
      <c r="B26" s="15" t="s">
        <v>33</v>
      </c>
      <c r="C26" s="1"/>
      <c r="D26" s="1"/>
      <c r="E26" s="3"/>
      <c r="F26" s="3"/>
      <c r="G26" s="1"/>
      <c r="H26" s="52" t="s">
        <v>28</v>
      </c>
      <c r="I26" s="52"/>
      <c r="J26" s="52"/>
      <c r="K26" s="1"/>
    </row>
    <row r="27" spans="1:11" x14ac:dyDescent="0.2">
      <c r="A27" s="1"/>
      <c r="B27" s="1"/>
      <c r="C27" s="1"/>
      <c r="D27" s="1"/>
      <c r="E27" s="3"/>
      <c r="F27" s="3"/>
      <c r="G27" s="1"/>
      <c r="H27" s="1"/>
      <c r="I27" s="1"/>
      <c r="J27" s="1"/>
      <c r="K27" s="1"/>
    </row>
    <row r="28" spans="1:11" ht="26.25" customHeight="1" x14ac:dyDescent="0.2">
      <c r="A28" s="1"/>
      <c r="B28" s="42" t="s">
        <v>34</v>
      </c>
      <c r="C28" s="42"/>
      <c r="D28" s="1"/>
      <c r="E28" s="3"/>
      <c r="F28" s="3"/>
      <c r="G28" s="1"/>
      <c r="H28" s="42" t="s">
        <v>29</v>
      </c>
      <c r="I28" s="42"/>
      <c r="J28" s="42"/>
      <c r="K28" s="1"/>
    </row>
    <row r="29" spans="1:11" x14ac:dyDescent="0.2">
      <c r="A29" s="1"/>
      <c r="B29" s="1"/>
      <c r="C29" s="1"/>
      <c r="D29" s="1"/>
      <c r="E29" s="3"/>
      <c r="F29" s="3"/>
      <c r="G29" s="1"/>
      <c r="H29" s="1"/>
      <c r="I29" s="1"/>
      <c r="J29" s="1"/>
      <c r="K29" s="1"/>
    </row>
    <row r="30" spans="1:11" x14ac:dyDescent="0.2">
      <c r="A30" s="1"/>
      <c r="B30" s="15" t="s">
        <v>45</v>
      </c>
      <c r="C30" s="1"/>
      <c r="D30" s="1"/>
      <c r="E30" s="3"/>
      <c r="F30" s="3"/>
      <c r="G30" s="1"/>
      <c r="H30" s="15" t="s">
        <v>45</v>
      </c>
      <c r="I30" s="1"/>
      <c r="J30" s="1"/>
      <c r="K30" s="1"/>
    </row>
  </sheetData>
  <mergeCells count="32">
    <mergeCell ref="B28:C28"/>
    <mergeCell ref="H28:J28"/>
    <mergeCell ref="B18:C18"/>
    <mergeCell ref="D18:K18"/>
    <mergeCell ref="B19:C19"/>
    <mergeCell ref="D19:K19"/>
    <mergeCell ref="B20:C20"/>
    <mergeCell ref="D20:K20"/>
    <mergeCell ref="B21:C21"/>
    <mergeCell ref="D21:K21"/>
    <mergeCell ref="B22:C22"/>
    <mergeCell ref="D22:K22"/>
    <mergeCell ref="H26:J26"/>
    <mergeCell ref="B23:C23"/>
    <mergeCell ref="D23:K23"/>
    <mergeCell ref="B12:C12"/>
    <mergeCell ref="D12:K12"/>
    <mergeCell ref="B13:C13"/>
    <mergeCell ref="D13:K13"/>
    <mergeCell ref="B14:C14"/>
    <mergeCell ref="D14:K14"/>
    <mergeCell ref="B15:C15"/>
    <mergeCell ref="D15:K15"/>
    <mergeCell ref="B16:C16"/>
    <mergeCell ref="D16:K16"/>
    <mergeCell ref="B17:C17"/>
    <mergeCell ref="D17:K17"/>
    <mergeCell ref="B11:D11"/>
    <mergeCell ref="E11:K11"/>
    <mergeCell ref="D1:K1"/>
    <mergeCell ref="A2:E2"/>
    <mergeCell ref="F2:K2"/>
  </mergeCells>
  <pageMargins left="0" right="0" top="0" bottom="0" header="0.31496062992125984" footer="0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Ильин</dc:creator>
  <cp:lastModifiedBy>79114852218</cp:lastModifiedBy>
  <cp:lastPrinted>2022-11-25T10:57:02Z</cp:lastPrinted>
  <dcterms:created xsi:type="dcterms:W3CDTF">2020-02-11T06:26:27Z</dcterms:created>
  <dcterms:modified xsi:type="dcterms:W3CDTF">2024-10-03T10:09:12Z</dcterms:modified>
</cp:coreProperties>
</file>